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22.62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2" l="1"/>
  <c r="C23" i="2"/>
  <c r="C22" i="2"/>
  <c r="H14" i="2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C8" i="2"/>
  <c r="G8" i="2" s="1"/>
  <c r="C21" i="2" l="1"/>
</calcChain>
</file>

<file path=xl/sharedStrings.xml><?xml version="1.0" encoding="utf-8"?>
<sst xmlns="http://schemas.openxmlformats.org/spreadsheetml/2006/main" count="47" uniqueCount="43">
  <si>
    <t>МПКО-Восток - ЛЦ Внуково-2 - МПКО ВОСТОК - ЛЦ Внуково-2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</si>
  <si>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</si>
  <si>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</si>
  <si>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</si>
  <si>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</si>
  <si>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</si>
  <si>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</si>
  <si>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</si>
  <si>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</si>
  <si>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</si>
  <si>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Контейнера; паллеты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</si>
  <si>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</si>
  <si>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</si>
  <si>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</si>
  <si>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</si>
  <si>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</si>
  <si>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</si>
  <si>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</si>
  <si>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</si>
  <si>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</si>
  <si>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</si>
  <si>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</si>
  <si>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</si>
  <si>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</si>
  <si>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111974 МПКО-ВОСТОК</t>
  </si>
  <si>
    <t>111974  МОСКВА, УЛ. ПЕРОВСКАЯ, Д.68</t>
  </si>
  <si>
    <t>Погрузка в ЛЦ Внуково-2</t>
  </si>
  <si>
    <t>108960 ЛЦ ВНУКОВО-2</t>
  </si>
  <si>
    <t xml:space="preserve">108960  МОСКВА, ПОСЕЛЕНИЕ МАРУШИНСКОЕ КВАРТАЛ 63 дв1с33 </t>
  </si>
  <si>
    <t>Перерыв</t>
  </si>
  <si>
    <t>-</t>
  </si>
  <si>
    <t>Обед. Перерыв</t>
  </si>
  <si>
    <t>111974 МПКО-Восток</t>
  </si>
  <si>
    <t>Выгрузка контейнеров</t>
  </si>
  <si>
    <t>130210 МР ЛЦ Внуково цех ЕМС</t>
  </si>
  <si>
    <t xml:space="preserve">МОСКВА, ПОСЕЛЕНИЕ МАРУШИНСКОЕ КВАРТАЛ 63 дв1с33 </t>
  </si>
  <si>
    <t>Всего на маршруте</t>
  </si>
  <si>
    <t>Время в пути</t>
  </si>
  <si>
    <t>Время в обмене</t>
  </si>
  <si>
    <t>Обед, перерыв</t>
  </si>
  <si>
    <t xml:space="preserve">
Выгрузка. Погрузка в МР ЛЦ Внуково, ЛЦ Внуково 2</t>
  </si>
  <si>
    <r>
      <t xml:space="preserve">Выгрузка контейнеров. </t>
    </r>
    <r>
      <rPr>
        <u/>
        <sz val="14"/>
        <rFont val="Times New Roman"/>
        <family val="1"/>
        <charset val="204"/>
      </rPr>
      <t>Погрузка корреспонденции в МПКО Восток на паллетах/контейнерах.</t>
    </r>
  </si>
  <si>
    <t>77.22.623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</si>
</sst>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2" fillId="0" borderId="0"/>
  </cellStyleXfs>
  <cellXfs count="45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20" fontId="3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1 2" xfId="1"/>
    <cellStyle name="Обычный 21 2 2" xfId="5"/>
    <cellStyle name="Обычный 3 2" xfId="4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70" zoomScaleNormal="70" workbookViewId="0">
      <selection activeCell="A38" sqref="A26:XFD38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21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2.597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41" t="s">
        <v>0</v>
      </c>
      <c r="B2" s="41"/>
      <c r="C2" s="41"/>
      <c r="D2" s="41"/>
      <c r="E2" s="41"/>
      <c r="F2" s="41"/>
      <c r="G2" s="41"/>
      <c r="H2" s="41"/>
      <c r="I2" s="41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42</v>
      </c>
      <c r="I5" s="10"/>
    </row>
    <row r="6" spans="1:9" ht="17.649999999999999" x14ac:dyDescent="0.5">
      <c r="A6" s="7" t="s">
        <v>4</v>
      </c>
      <c r="B6" s="7"/>
      <c r="C6" s="11">
        <v>46100</v>
      </c>
    </row>
    <row r="7" spans="1:9" ht="17.649999999999999" x14ac:dyDescent="0.5">
      <c r="A7" s="7" t="s">
        <v>5</v>
      </c>
      <c r="B7" s="7"/>
      <c r="C7" s="9" t="s">
        <v>6</v>
      </c>
    </row>
    <row r="8" spans="1:9" ht="17.649999999999999" x14ac:dyDescent="0.5">
      <c r="A8" s="7" t="s">
        <v>7</v>
      </c>
      <c r="B8" s="7"/>
      <c r="C8" s="9">
        <f>SUM(D14:D19)</f>
        <v>205.5</v>
      </c>
      <c r="E8" s="42" t="s">
        <v>8</v>
      </c>
      <c r="F8" s="42"/>
      <c r="G8" s="5">
        <f>C8-G9</f>
        <v>205.5</v>
      </c>
    </row>
    <row r="9" spans="1:9" ht="17.649999999999999" x14ac:dyDescent="0.5">
      <c r="A9" s="7" t="s">
        <v>9</v>
      </c>
      <c r="B9" s="7"/>
      <c r="C9" s="9" t="s">
        <v>10</v>
      </c>
      <c r="E9" s="42" t="s">
        <v>11</v>
      </c>
      <c r="F9" s="42"/>
    </row>
    <row r="10" spans="1:9" ht="17.649999999999999" x14ac:dyDescent="0.5">
      <c r="A10" s="12" t="s">
        <v>12</v>
      </c>
      <c r="B10" s="12"/>
      <c r="C10" s="9" t="s">
        <v>13</v>
      </c>
    </row>
    <row r="12" spans="1:9" x14ac:dyDescent="0.5">
      <c r="A12" s="40" t="s">
        <v>14</v>
      </c>
      <c r="B12" s="40" t="s">
        <v>15</v>
      </c>
      <c r="C12" s="40" t="s">
        <v>16</v>
      </c>
      <c r="D12" s="40" t="s">
        <v>17</v>
      </c>
      <c r="E12" s="40" t="s">
        <v>18</v>
      </c>
      <c r="F12" s="40"/>
      <c r="G12" s="40"/>
      <c r="H12" s="40"/>
      <c r="I12" s="40" t="s">
        <v>19</v>
      </c>
    </row>
    <row r="13" spans="1:9" ht="30.75" x14ac:dyDescent="0.5">
      <c r="A13" s="43"/>
      <c r="B13" s="43"/>
      <c r="C13" s="43"/>
      <c r="D13" s="44"/>
      <c r="E13" s="13" t="s">
        <v>20</v>
      </c>
      <c r="F13" s="13" t="s">
        <v>21</v>
      </c>
      <c r="G13" s="13" t="s">
        <v>22</v>
      </c>
      <c r="H13" s="13" t="s">
        <v>23</v>
      </c>
      <c r="I13" s="40"/>
    </row>
    <row r="14" spans="1:9" ht="40.15" customHeight="1" x14ac:dyDescent="0.5">
      <c r="A14" s="14">
        <v>2</v>
      </c>
      <c r="B14" s="16" t="s">
        <v>24</v>
      </c>
      <c r="C14" s="17" t="s">
        <v>25</v>
      </c>
      <c r="D14" s="16"/>
      <c r="E14" s="15"/>
      <c r="F14" s="18">
        <v>0.77083333333333337</v>
      </c>
      <c r="G14" s="15">
        <v>4.1666666666666664E-2</v>
      </c>
      <c r="H14" s="19">
        <f t="shared" ref="H14:H19" si="0">F14+G14</f>
        <v>0.8125</v>
      </c>
      <c r="I14" s="20" t="s">
        <v>26</v>
      </c>
    </row>
    <row r="15" spans="1:9" ht="54.6" customHeight="1" x14ac:dyDescent="0.5">
      <c r="A15" s="14">
        <v>3</v>
      </c>
      <c r="B15" s="16" t="s">
        <v>27</v>
      </c>
      <c r="C15" s="17" t="s">
        <v>28</v>
      </c>
      <c r="D15" s="23">
        <v>68</v>
      </c>
      <c r="E15" s="21">
        <v>8.3333333333333329E-2</v>
      </c>
      <c r="F15" s="18">
        <f t="shared" ref="F15:F17" si="1">H14+E15</f>
        <v>0.89583333333333337</v>
      </c>
      <c r="G15" s="21">
        <v>4.1666666666666664E-2</v>
      </c>
      <c r="H15" s="18">
        <f t="shared" si="0"/>
        <v>0.9375</v>
      </c>
      <c r="I15" s="39" t="s">
        <v>41</v>
      </c>
    </row>
    <row r="16" spans="1:9" ht="40.15" customHeight="1" x14ac:dyDescent="0.5">
      <c r="A16" s="14">
        <v>4</v>
      </c>
      <c r="B16" s="16" t="s">
        <v>29</v>
      </c>
      <c r="C16" s="17"/>
      <c r="D16" s="16" t="s">
        <v>30</v>
      </c>
      <c r="E16" s="15">
        <v>0</v>
      </c>
      <c r="F16" s="19">
        <f t="shared" si="1"/>
        <v>0.9375</v>
      </c>
      <c r="G16" s="15">
        <v>4.1666666666666664E-2</v>
      </c>
      <c r="H16" s="19">
        <f t="shared" si="0"/>
        <v>0.97916666666666663</v>
      </c>
      <c r="I16" s="20" t="s">
        <v>31</v>
      </c>
    </row>
    <row r="17" spans="1:9" ht="61.5" customHeight="1" x14ac:dyDescent="0.5">
      <c r="A17" s="14">
        <v>5</v>
      </c>
      <c r="B17" s="16" t="s">
        <v>32</v>
      </c>
      <c r="C17" s="17" t="s">
        <v>25</v>
      </c>
      <c r="D17" s="16">
        <v>68</v>
      </c>
      <c r="E17" s="15">
        <v>5.5555555555555552E-2</v>
      </c>
      <c r="F17" s="19">
        <f t="shared" si="1"/>
        <v>1.0347222222222221</v>
      </c>
      <c r="G17" s="21">
        <v>4.1666666666666664E-2</v>
      </c>
      <c r="H17" s="19">
        <f t="shared" si="0"/>
        <v>1.0763888888888888</v>
      </c>
      <c r="I17" s="22" t="s">
        <v>40</v>
      </c>
    </row>
    <row r="18" spans="1:9" ht="40.15" customHeight="1" x14ac:dyDescent="0.5">
      <c r="A18" s="14">
        <v>6</v>
      </c>
      <c r="B18" s="23" t="s">
        <v>27</v>
      </c>
      <c r="C18" s="24" t="s">
        <v>28</v>
      </c>
      <c r="D18" s="16">
        <v>68</v>
      </c>
      <c r="E18" s="15">
        <v>6.25E-2</v>
      </c>
      <c r="F18" s="19">
        <f>H17+E18</f>
        <v>1.1388888888888888</v>
      </c>
      <c r="G18" s="15">
        <v>2.0833333333333332E-2</v>
      </c>
      <c r="H18" s="19">
        <f t="shared" si="0"/>
        <v>1.1597222222222221</v>
      </c>
      <c r="I18" s="20" t="s">
        <v>33</v>
      </c>
    </row>
    <row r="19" spans="1:9" ht="40.15" customHeight="1" x14ac:dyDescent="0.5">
      <c r="A19" s="14">
        <v>7</v>
      </c>
      <c r="B19" s="23" t="s">
        <v>34</v>
      </c>
      <c r="C19" s="24" t="s">
        <v>35</v>
      </c>
      <c r="D19" s="16">
        <v>1.5</v>
      </c>
      <c r="E19" s="15">
        <v>3.472222222222222E-3</v>
      </c>
      <c r="F19" s="19">
        <f t="shared" ref="F19" si="2">H18+E19</f>
        <v>1.1631944444444444</v>
      </c>
      <c r="G19" s="15">
        <v>2.0833333333333332E-2</v>
      </c>
      <c r="H19" s="19">
        <f t="shared" si="0"/>
        <v>1.1840277777777777</v>
      </c>
      <c r="I19" s="20" t="s">
        <v>33</v>
      </c>
    </row>
    <row r="20" spans="1:9" x14ac:dyDescent="0.5">
      <c r="E20" s="25"/>
      <c r="F20" s="25"/>
      <c r="G20" s="26"/>
      <c r="H20" s="27"/>
      <c r="I20" s="28"/>
    </row>
    <row r="21" spans="1:9" ht="17.649999999999999" x14ac:dyDescent="0.5">
      <c r="A21" s="7"/>
      <c r="B21" s="29" t="s">
        <v>36</v>
      </c>
      <c r="C21" s="30">
        <f>C22+C23</f>
        <v>0.37152777777777779</v>
      </c>
      <c r="D21" s="31"/>
      <c r="E21" s="32"/>
    </row>
    <row r="22" spans="1:9" ht="17.649999999999999" x14ac:dyDescent="0.5">
      <c r="A22" s="7"/>
      <c r="B22" s="29" t="s">
        <v>37</v>
      </c>
      <c r="C22" s="30">
        <f>SUM(E14:E19)</f>
        <v>0.2048611111111111</v>
      </c>
      <c r="D22" s="31"/>
      <c r="E22" s="32"/>
      <c r="F22" s="10"/>
      <c r="G22" s="33"/>
      <c r="H22" s="34"/>
    </row>
    <row r="23" spans="1:9" ht="17.649999999999999" x14ac:dyDescent="0.5">
      <c r="A23" s="7"/>
      <c r="B23" s="29" t="s">
        <v>38</v>
      </c>
      <c r="C23" s="35">
        <f>SUM(G14:G19)-G16</f>
        <v>0.16666666666666669</v>
      </c>
      <c r="D23" s="31"/>
      <c r="E23" s="32"/>
      <c r="F23" s="10"/>
      <c r="G23" s="36"/>
      <c r="H23" s="36"/>
    </row>
    <row r="24" spans="1:9" ht="17.649999999999999" x14ac:dyDescent="0.5">
      <c r="A24" s="7"/>
      <c r="B24" s="29" t="s">
        <v>39</v>
      </c>
      <c r="C24" s="35">
        <f>G16</f>
        <v>4.1666666666666664E-2</v>
      </c>
      <c r="D24" s="31"/>
      <c r="E24" s="37"/>
      <c r="F24" s="10"/>
      <c r="G24" s="33"/>
      <c r="H24" s="34"/>
    </row>
    <row r="25" spans="1:9" ht="17.649999999999999" x14ac:dyDescent="0.5">
      <c r="A25" s="7"/>
      <c r="B25" s="38"/>
      <c r="C25" s="38"/>
      <c r="D25" s="26"/>
      <c r="E25" s="37"/>
    </row>
    <row r="49" spans="5:5" x14ac:dyDescent="0.5">
      <c r="E49" s="26"/>
    </row>
    <row r="50" spans="5:5" x14ac:dyDescent="0.5">
      <c r="E50" s="26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77.22.623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2026-05-06T08:11:28Z</dcterms:modified>
</cp:coreProperties>
</file>